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przet\przetargi\ZAM PUB\ZAKUPY_Z_DZIEDZINY_NAUKI_2026\ZDN_5_2026_Odczynniki_chemiczne_laboratoryjne_wyroby_lab\5_Formularze_cenowe_Załącznik_Nr_2_do_Specyfikacji\"/>
    </mc:Choice>
  </mc:AlternateContent>
  <xr:revisionPtr revIDLastSave="0" documentId="13_ncr:1_{F3F73160-E652-4F3F-8E61-6FB9FEA156E8}" xr6:coauthVersionLast="47" xr6:coauthVersionMax="47" xr10:uidLastSave="{00000000-0000-0000-0000-000000000000}"/>
  <bookViews>
    <workbookView xWindow="-120" yWindow="-120" windowWidth="29040" windowHeight="15720" xr2:uid="{E064572A-5AB3-466A-BCCD-F03260D906BF}"/>
  </bookViews>
  <sheets>
    <sheet name="Część I" sheetId="2" r:id="rId1"/>
  </sheets>
  <definedNames>
    <definedName name="_xlnm.Print_Titles" localSheetId="0">'Część I'!$1:$3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2" l="1"/>
  <c r="I8" i="2" s="1"/>
  <c r="G7" i="2"/>
  <c r="I7" i="2" s="1"/>
  <c r="G6" i="2"/>
  <c r="G9" i="2"/>
  <c r="I9" i="2" s="1"/>
  <c r="G10" i="2" l="1"/>
  <c r="I6" i="2"/>
  <c r="I10" i="2" s="1"/>
</calcChain>
</file>

<file path=xl/sharedStrings.xml><?xml version="1.0" encoding="utf-8"?>
<sst xmlns="http://schemas.openxmlformats.org/spreadsheetml/2006/main" count="36" uniqueCount="34">
  <si>
    <t>L.p.</t>
  </si>
  <si>
    <t>Przedmiot zamówienia</t>
  </si>
  <si>
    <t xml:space="preserve">Zamawiana ilość                                  </t>
  </si>
  <si>
    <t xml:space="preserve">Stawka VAT </t>
  </si>
  <si>
    <t>A</t>
  </si>
  <si>
    <t>B</t>
  </si>
  <si>
    <t>C</t>
  </si>
  <si>
    <t>D</t>
  </si>
  <si>
    <t>E</t>
  </si>
  <si>
    <t>Jedn.  miary</t>
  </si>
  <si>
    <t>Cena netto                                        w PLN łącznie</t>
  </si>
  <si>
    <t>Cena brutto                                                              /z VAT/ w PLN łącznie</t>
  </si>
  <si>
    <t>1.</t>
  </si>
  <si>
    <t>2.</t>
  </si>
  <si>
    <t>3.</t>
  </si>
  <si>
    <t>4.</t>
  </si>
  <si>
    <t>RAZEM</t>
  </si>
  <si>
    <t>Cena jedn.             netto w PLN</t>
  </si>
  <si>
    <t>WYDZIAŁ BIOTECHNOLOGII I NAUK O ŻYWNOŚCI INSTYTUT SUROWCÓW NATURALNYCH I KOSMETYKÓW</t>
  </si>
  <si>
    <t>op.</t>
  </si>
  <si>
    <t>zest.</t>
  </si>
  <si>
    <t>Końcówki 2–200 µl (do pipety 10–100 µl): wykonane w całości z dziewiczego PP; ultragładka powierzchnia; bezbarwne, przejrzyste; z wydłużonym zakończeniem umożliwiającym dotarcie do dna naczyń o zbiegających się ściankach; wskaźnik poziomu roztworu dla 20 µl i 100 µl; obniżona retencja płynów; jednorazowego użytku; czyste do PCR i testów biologicznych o wysokiej czułości; pakowane po 96 szt. w pudełka (10 pudełek × 96 szt.); opakowania z numerem referencyjnym, numerem serii, znakiem CE IVD oraz kodowaniem kolorystycznym pojemności; kompatybilne z pipetą 2-200ul</t>
  </si>
  <si>
    <t>Końcówki 100–1000 µl (do pipety 100–1000 µl): wykonane w całości z dziewiczego PP; ultragładka powierzchnia; bezbarwne, przejrzyste; z wydłużonym zakończeniem; wskaźnik poziomu roztworu dla 300 µl; obniżona retencja płynów; jednorazowego użytku; czyste do PCR i testów biologicznych o wysokiej czułości; pakowane po 96 szt. w pudełka (10 pudełek × 96 szt.); opakowania z numerem referencyjnym, numerem serii, znakiem CE IVD oraz kodowaniem kolorystycznym pojemności, kompatybilne z pipetą 100-1000 ul</t>
  </si>
  <si>
    <t>Końcówki 500–5000 µl (do pipety 500–5000 µl): wykonane w całości z dziewiczego PP; ultragładka powierzchnia; bezbarwne, przejrzyste; z wydłużonym zakończeniem; jednorazowego użytku; czyste do PCR i testów biologicznych o wysokiej czułości; pakowane po 1000 szt. w worki (1 opakowanie × 1000 szt.); opakowania z numerem referencyjnym, numerem serii, znakiem CE IVD oraz kodowaniem kolorystycznym pojemności.</t>
  </si>
  <si>
    <t>Zestaw pipet automatycznych z wyposażeniem: Zakres pracy 10-100ul (1 szt), 100-1000ul (1 szt), 500-5000ul (1 szt); wymagania: Pipeta automatyczna, wielomiarowa, autoklawowalna. Tłok każdej z pipet  wykonany ze stali nierdzewnej, smarowany, kolorowy. Rączka i trzon pipety wykonane w 100% z PVDF. Oddzielny zrzutnik końcówek nie połączony z tłokiem (plastikowy oraz metalowy w komplecie). Dla pipety 500-5000ul wymagany tylko plastikowy Zrzutnik końcówek łatwo zdejmowany na bok  (bez użycia dodatkowych narzędzi), z regulacją prawo, środek, lewo (w zależności potrzeb użytkownika). Blokada zadanej objętości. Oznakowanie  kodem (kod 2D) (weryfikacja serwisowa). Otwieracz do probówek typu eppendorf 1,5/2ml zakręcanych i wciskanych na rączce pipety (dotyczy zakresu pracy 10-100ul). Pipety 100-1000ul i 500-5000ul wyposażone w filtry bezpieczeństwa/zalania w dolnej części pipety. Zakres błędów: Dla pipety 10-100ul 
BS-Błąd systematyczny (ul)  10 ul ± 0,35 ; 50 ul ± 0,40 ; 100 ul ± 0,80; BP-Błąd przypadkowy  (ul)   10 ul ≤ 0,10 ; 50 uL ≤ 0,12 ; 100 ul ≤ 0,15. Dla pipety 100-1000ul
BS (ul)  100 ul ± 3,00 ; 500 ul ± 4,00 ; 1000 ul ± 8,00
BP (ul)  100 ul ≤ 0,60 ; 500 ul ≤ 1,00 ; 1000 ul ≤ 1,50 
Dla pipety 500-5000ul
BS (ul) 500 ul ± 12,00 ; 2500 ul ± 15,00 ; 5000 ul ± 30,00
BP (ul)   500 ul ≤ 3,00 ; 2500 ul ≤ 5,00 ; 5000 ul ≤ 8,00</t>
  </si>
  <si>
    <t>Pakiet Nr 1 - Wyroby laboratoryjne</t>
  </si>
  <si>
    <t>Producent/                                                     Nr katalogowy</t>
  </si>
  <si>
    <t>F</t>
  </si>
  <si>
    <t>G = C x F</t>
  </si>
  <si>
    <t>H</t>
  </si>
  <si>
    <t xml:space="preserve">I = G x H + G </t>
  </si>
  <si>
    <t>UWAGA:</t>
  </si>
  <si>
    <t>W celu merytorycznej oceny oferty, Zamawiający wymaga w kolumnie E wskazania numeru katalogowego oraz producenta oferowanego asortymentu.</t>
  </si>
  <si>
    <t xml:space="preserve">Zamawiajacy wymaga wypełnienia wszystkich pól Formularza Cenowego.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</si>
</sst>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sz val="10"/>
      <color indexed="10"/>
      <name val="Tahoma"/>
      <family val="2"/>
      <charset val="238"/>
    </font>
    <font>
      <b/>
      <sz val="8"/>
      <name val="Tahoma"/>
      <family val="2"/>
    </font>
    <font>
      <b/>
      <sz val="7"/>
      <name val="Tahoma"/>
      <family val="2"/>
    </font>
    <font>
      <b/>
      <sz val="7"/>
      <color indexed="16"/>
      <name val="Tahoma"/>
      <family val="2"/>
    </font>
    <font>
      <sz val="8"/>
      <name val="Tahoma"/>
      <family val="2"/>
    </font>
    <font>
      <b/>
      <sz val="8"/>
      <name val="Tahoma"/>
      <family val="2"/>
      <charset val="238"/>
    </font>
    <font>
      <sz val="8"/>
      <name val="Tahoma"/>
      <family val="2"/>
      <charset val="238"/>
    </font>
    <font>
      <b/>
      <sz val="8"/>
      <color indexed="12"/>
      <name val="Tahoma"/>
      <family val="2"/>
    </font>
    <font>
      <b/>
      <sz val="8"/>
      <color rgb="FF00B050"/>
      <name val="Tahoma"/>
      <family val="2"/>
      <charset val="238"/>
    </font>
    <font>
      <b/>
      <sz val="8"/>
      <color theme="1"/>
      <name val="Tahoma"/>
      <family val="2"/>
      <charset val="238"/>
    </font>
    <font>
      <b/>
      <sz val="8"/>
      <color rgb="FF0000FF"/>
      <name val="Tahoma"/>
      <family val="2"/>
    </font>
    <font>
      <sz val="8"/>
      <color rgb="FF0000FF"/>
      <name val="Tahoma"/>
      <family val="2"/>
    </font>
    <font>
      <b/>
      <i/>
      <sz val="8"/>
      <color rgb="FF0000FF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3" fontId="1" fillId="0" borderId="0" xfId="0" applyNumberFormat="1" applyFont="1" applyAlignment="1">
      <alignment horizontal="center" vertical="center"/>
    </xf>
    <xf numFmtId="0" fontId="6" fillId="0" borderId="0" xfId="0" applyFont="1"/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9" fontId="6" fillId="0" borderId="0" xfId="0" applyNumberFormat="1" applyFont="1" applyAlignment="1">
      <alignment horizontal="right" vertical="center"/>
    </xf>
    <xf numFmtId="4" fontId="7" fillId="0" borderId="0" xfId="0" applyNumberFormat="1" applyFont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9" fontId="6" fillId="2" borderId="3" xfId="0" applyNumberFormat="1" applyFont="1" applyFill="1" applyBorder="1" applyAlignment="1">
      <alignment horizontal="right" vertical="center"/>
    </xf>
    <xf numFmtId="3" fontId="8" fillId="0" borderId="4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right" vertical="center"/>
    </xf>
    <xf numFmtId="4" fontId="7" fillId="3" borderId="5" xfId="0" applyNumberFormat="1" applyFont="1" applyFill="1" applyBorder="1" applyAlignment="1">
      <alignment horizontal="right" vertical="center"/>
    </xf>
    <xf numFmtId="9" fontId="6" fillId="3" borderId="0" xfId="0" applyNumberFormat="1" applyFont="1" applyFill="1" applyAlignment="1">
      <alignment horizontal="right" vertical="center"/>
    </xf>
    <xf numFmtId="0" fontId="8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" fontId="12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" fontId="12" fillId="0" borderId="0" xfId="0" applyNumberFormat="1" applyFont="1" applyAlignment="1">
      <alignment horizontal="right" vertical="center"/>
    </xf>
    <xf numFmtId="0" fontId="14" fillId="0" borderId="0" xfId="0" applyFont="1"/>
    <xf numFmtId="0" fontId="12" fillId="0" borderId="0" xfId="0" applyFont="1"/>
    <xf numFmtId="2" fontId="12" fillId="0" borderId="0" xfId="0" applyNumberFormat="1" applyFont="1"/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</cellXfs>
  <cellStyles count="1">
    <cellStyle name="Normalny" xfId="0" builtinId="0"/>
  </cellStyles>
  <dxfs count="4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006100"/>
        <name val="Calibri"/>
      </font>
      <fill>
        <patternFill>
          <bgColor rgb="FFC6EF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006100"/>
        <name val="Calibri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8E108-9116-44FA-8967-8F745A8ECBBE}">
  <dimension ref="A1:I14"/>
  <sheetViews>
    <sheetView tabSelected="1" view="pageBreakPreview" zoomScaleNormal="100" zoomScaleSheetLayoutView="100" workbookViewId="0">
      <selection activeCell="D8" sqref="D8"/>
    </sheetView>
  </sheetViews>
  <sheetFormatPr defaultRowHeight="12.75" x14ac:dyDescent="0.2"/>
  <cols>
    <col min="1" max="1" width="4" customWidth="1"/>
    <col min="2" max="2" width="44.7109375" customWidth="1"/>
    <col min="3" max="3" width="8.7109375" style="1" customWidth="1"/>
    <col min="4" max="4" width="6.28515625" customWidth="1"/>
    <col min="5" max="5" width="20.7109375" customWidth="1"/>
    <col min="6" max="6" width="8.5703125" customWidth="1"/>
    <col min="7" max="7" width="10" customWidth="1"/>
    <col min="8" max="8" width="5.85546875" customWidth="1"/>
    <col min="9" max="9" width="11.42578125" customWidth="1"/>
  </cols>
  <sheetData>
    <row r="1" spans="1:9" ht="42" customHeight="1" x14ac:dyDescent="0.2">
      <c r="A1" s="13" t="s">
        <v>0</v>
      </c>
      <c r="B1" s="13" t="s">
        <v>1</v>
      </c>
      <c r="C1" s="14" t="s">
        <v>2</v>
      </c>
      <c r="D1" s="13" t="s">
        <v>9</v>
      </c>
      <c r="E1" s="13" t="s">
        <v>26</v>
      </c>
      <c r="F1" s="13" t="s">
        <v>17</v>
      </c>
      <c r="G1" s="13" t="s">
        <v>10</v>
      </c>
      <c r="H1" s="13" t="s">
        <v>3</v>
      </c>
      <c r="I1" s="13" t="s">
        <v>11</v>
      </c>
    </row>
    <row r="2" spans="1:9" ht="12" customHeight="1" x14ac:dyDescent="0.2">
      <c r="A2" s="15" t="s">
        <v>4</v>
      </c>
      <c r="B2" s="15" t="s">
        <v>5</v>
      </c>
      <c r="C2" s="16" t="s">
        <v>6</v>
      </c>
      <c r="D2" s="15" t="s">
        <v>7</v>
      </c>
      <c r="E2" s="15" t="s">
        <v>8</v>
      </c>
      <c r="F2" s="15" t="s">
        <v>27</v>
      </c>
      <c r="G2" s="15" t="s">
        <v>28</v>
      </c>
      <c r="H2" s="15" t="s">
        <v>29</v>
      </c>
      <c r="I2" s="15" t="s">
        <v>30</v>
      </c>
    </row>
    <row r="3" spans="1:9" ht="9" customHeight="1" x14ac:dyDescent="0.2">
      <c r="A3" s="3"/>
      <c r="B3" s="3"/>
      <c r="C3" s="3"/>
      <c r="D3" s="3"/>
      <c r="E3" s="3"/>
      <c r="F3" s="3"/>
    </row>
    <row r="4" spans="1:9" ht="18" customHeight="1" x14ac:dyDescent="0.2">
      <c r="A4" s="31" t="s">
        <v>18</v>
      </c>
      <c r="B4" s="31"/>
      <c r="C4" s="31"/>
      <c r="D4" s="31"/>
      <c r="E4" s="31"/>
      <c r="F4" s="31"/>
      <c r="G4" s="31"/>
      <c r="H4" s="31"/>
      <c r="I4" s="31"/>
    </row>
    <row r="5" spans="1:9" s="2" customFormat="1" ht="15" customHeight="1" x14ac:dyDescent="0.15">
      <c r="A5" s="12" t="s">
        <v>25</v>
      </c>
      <c r="B5" s="4"/>
      <c r="C5" s="5"/>
      <c r="D5" s="6"/>
      <c r="E5" s="6"/>
      <c r="F5" s="8"/>
      <c r="G5" s="8"/>
      <c r="H5" s="7"/>
      <c r="I5" s="8"/>
    </row>
    <row r="6" spans="1:9" s="2" customFormat="1" ht="273" customHeight="1" x14ac:dyDescent="0.15">
      <c r="A6" s="17" t="s">
        <v>12</v>
      </c>
      <c r="B6" s="21" t="s">
        <v>24</v>
      </c>
      <c r="C6" s="11">
        <v>3</v>
      </c>
      <c r="D6" s="23" t="s">
        <v>20</v>
      </c>
      <c r="E6" s="24"/>
      <c r="F6" s="9"/>
      <c r="G6" s="18">
        <f t="shared" ref="G6:G9" si="0">C6*F6</f>
        <v>0</v>
      </c>
      <c r="H6" s="10"/>
      <c r="I6" s="18">
        <f>G6*H6+G6</f>
        <v>0</v>
      </c>
    </row>
    <row r="7" spans="1:9" s="2" customFormat="1" ht="114" customHeight="1" x14ac:dyDescent="0.15">
      <c r="A7" s="17" t="s">
        <v>13</v>
      </c>
      <c r="B7" s="21" t="s">
        <v>21</v>
      </c>
      <c r="C7" s="11">
        <v>1</v>
      </c>
      <c r="D7" s="23" t="s">
        <v>19</v>
      </c>
      <c r="E7" s="24"/>
      <c r="F7" s="9"/>
      <c r="G7" s="18">
        <f t="shared" ref="G7:G8" si="1">C7*F7</f>
        <v>0</v>
      </c>
      <c r="H7" s="10"/>
      <c r="I7" s="18">
        <f>G7*H7+G7</f>
        <v>0</v>
      </c>
    </row>
    <row r="8" spans="1:9" s="2" customFormat="1" ht="102" customHeight="1" x14ac:dyDescent="0.15">
      <c r="A8" s="22" t="s">
        <v>14</v>
      </c>
      <c r="B8" s="21" t="s">
        <v>22</v>
      </c>
      <c r="C8" s="11">
        <v>1</v>
      </c>
      <c r="D8" s="23" t="s">
        <v>19</v>
      </c>
      <c r="E8" s="24"/>
      <c r="F8" s="9"/>
      <c r="G8" s="18">
        <f t="shared" si="1"/>
        <v>0</v>
      </c>
      <c r="H8" s="10"/>
      <c r="I8" s="18">
        <f>G8*H8+G8</f>
        <v>0</v>
      </c>
    </row>
    <row r="9" spans="1:9" s="2" customFormat="1" ht="84" customHeight="1" thickBot="1" x14ac:dyDescent="0.2">
      <c r="A9" s="22" t="s">
        <v>15</v>
      </c>
      <c r="B9" s="21" t="s">
        <v>23</v>
      </c>
      <c r="C9" s="11">
        <v>1</v>
      </c>
      <c r="D9" s="23" t="s">
        <v>19</v>
      </c>
      <c r="E9" s="24"/>
      <c r="F9" s="9"/>
      <c r="G9" s="18">
        <f t="shared" si="0"/>
        <v>0</v>
      </c>
      <c r="H9" s="10"/>
      <c r="I9" s="18">
        <f>G9*H9+G9</f>
        <v>0</v>
      </c>
    </row>
    <row r="10" spans="1:9" s="2" customFormat="1" ht="15" customHeight="1" thickBot="1" x14ac:dyDescent="0.2">
      <c r="A10" s="4"/>
      <c r="B10" s="4"/>
      <c r="C10" s="5"/>
      <c r="D10" s="6"/>
      <c r="E10" s="6"/>
      <c r="F10" s="8" t="s">
        <v>16</v>
      </c>
      <c r="G10" s="19">
        <f>SUM(G6:G9)</f>
        <v>0</v>
      </c>
      <c r="H10" s="20"/>
      <c r="I10" s="19">
        <f>SUM(I6:I9)</f>
        <v>0</v>
      </c>
    </row>
    <row r="11" spans="1:9" s="2" customFormat="1" ht="9" customHeight="1" x14ac:dyDescent="0.15">
      <c r="A11" s="4"/>
      <c r="B11" s="4"/>
      <c r="C11" s="5"/>
      <c r="D11" s="6"/>
      <c r="E11" s="6"/>
      <c r="F11" s="8"/>
      <c r="G11" s="8"/>
      <c r="H11" s="7"/>
      <c r="I11" s="8"/>
    </row>
    <row r="12" spans="1:9" ht="15" customHeight="1" x14ac:dyDescent="0.2">
      <c r="A12" s="32" t="s">
        <v>31</v>
      </c>
      <c r="B12" s="32"/>
      <c r="C12" s="25"/>
      <c r="D12" s="26"/>
      <c r="E12" s="26"/>
      <c r="F12" s="27"/>
      <c r="G12" s="27"/>
      <c r="H12" s="27"/>
      <c r="I12" s="27"/>
    </row>
    <row r="13" spans="1:9" ht="22.5" customHeight="1" x14ac:dyDescent="0.2">
      <c r="A13" s="32" t="s">
        <v>32</v>
      </c>
      <c r="B13" s="32"/>
      <c r="C13" s="32"/>
      <c r="D13" s="32"/>
      <c r="E13" s="32"/>
      <c r="F13" s="32"/>
      <c r="G13" s="32"/>
      <c r="H13" s="32"/>
      <c r="I13" s="32"/>
    </row>
    <row r="14" spans="1:9" ht="15" customHeight="1" x14ac:dyDescent="0.2">
      <c r="A14" s="28" t="s">
        <v>33</v>
      </c>
      <c r="B14" s="29"/>
      <c r="C14" s="28"/>
      <c r="D14" s="29"/>
      <c r="E14" s="29"/>
      <c r="F14" s="29"/>
      <c r="G14" s="30"/>
      <c r="H14" s="29"/>
      <c r="I14" s="29"/>
    </row>
  </sheetData>
  <mergeCells count="3">
    <mergeCell ref="A4:I4"/>
    <mergeCell ref="A12:B12"/>
    <mergeCell ref="A13:I13"/>
  </mergeCells>
  <phoneticPr fontId="0" type="noConversion"/>
  <conditionalFormatting sqref="B12:G14">
    <cfRule type="cellIs" dxfId="3" priority="3" operator="equal">
      <formula>0.23</formula>
    </cfRule>
    <cfRule type="cellIs" dxfId="2" priority="4" operator="equal">
      <formula>0.08</formula>
    </cfRule>
  </conditionalFormatting>
  <conditionalFormatting sqref="I12:I14">
    <cfRule type="cellIs" dxfId="1" priority="1" operator="equal">
      <formula>0.23</formula>
    </cfRule>
    <cfRule type="cellIs" dxfId="0" priority="2" operator="equal">
      <formula>0.08</formula>
    </cfRule>
  </conditionalFormatting>
  <printOptions horizontalCentered="1"/>
  <pageMargins left="0.19685039370078741" right="0.15748031496062992" top="0.55118110236220474" bottom="0.39370078740157483" header="0.31496062992125984" footer="0.19685039370078741"/>
  <pageSetup paperSize="9" orientation="landscape" r:id="rId1"/>
  <headerFooter>
    <oddHeader>&amp;L&amp;"Tahoma,Pogrubiony"Część II&amp;C&amp;"Tahoma,Pogrubiony"Formularz Cenowy W-5 ZDN/5/2026&amp;R&amp;"Tahoma,Pogrubiony"&amp;9Załącznik Nr 2 do Specyfikacji</oddHeader>
    <oddFooter xml:space="preserve">&amp;L&amp;"Tahoma,Pogrubiony"&amp;8 12.&amp;P&amp;R&amp;"Tahoma,Pogrubiony"&amp;8__________________________
Podpis(y) osoby (osób) upoważnionej(ych) do podpisania niniejszej oferty w imieniu Wykonawcy(ów) </oddFooter>
  </headerFooter>
  <rowBreaks count="1" manualBreakCount="1">
    <brk id="7" max="16383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Część I</vt:lpstr>
      <vt:lpstr>'Część I'!Tytuły_wydruku</vt:lpstr>
    </vt:vector>
  </TitlesOfParts>
  <Company>Dom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</dc:creator>
  <cp:lastModifiedBy>Anna Kasprzak W5D</cp:lastModifiedBy>
  <cp:lastPrinted>2026-04-21T10:12:01Z</cp:lastPrinted>
  <dcterms:created xsi:type="dcterms:W3CDTF">2007-08-13T20:36:33Z</dcterms:created>
  <dcterms:modified xsi:type="dcterms:W3CDTF">2026-04-21T10:12:10Z</dcterms:modified>
</cp:coreProperties>
</file>